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00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J28" i="1"/>
  <c r="E28" i="1"/>
  <c r="C28" i="1"/>
</calcChain>
</file>

<file path=xl/sharedStrings.xml><?xml version="1.0" encoding="utf-8"?>
<sst xmlns="http://schemas.openxmlformats.org/spreadsheetml/2006/main" count="42" uniqueCount="42">
  <si>
    <t>Наименование прокуратуры</t>
  </si>
  <si>
    <t>г. Пскова</t>
  </si>
  <si>
    <t>г. Великие Луки</t>
  </si>
  <si>
    <t>Бежаницкого района</t>
  </si>
  <si>
    <t>Великолукского района</t>
  </si>
  <si>
    <t>Гдовского района</t>
  </si>
  <si>
    <t>Дедовичского района</t>
  </si>
  <si>
    <t>Дновского района</t>
  </si>
  <si>
    <t xml:space="preserve">Красногородского района </t>
  </si>
  <si>
    <t>Куньинского района</t>
  </si>
  <si>
    <t xml:space="preserve">Локнянского района </t>
  </si>
  <si>
    <t>Невельская межрайонная</t>
  </si>
  <si>
    <t>Новоржевского района</t>
  </si>
  <si>
    <t>Новосокольнического района</t>
  </si>
  <si>
    <t xml:space="preserve">Опочецкого района  </t>
  </si>
  <si>
    <t>Островская межрайонная</t>
  </si>
  <si>
    <t>Палкинского района</t>
  </si>
  <si>
    <t>Печорского района</t>
  </si>
  <si>
    <t>Плюсского района</t>
  </si>
  <si>
    <t xml:space="preserve">Порховского района </t>
  </si>
  <si>
    <t>Псковского района</t>
  </si>
  <si>
    <t>Пустошкинского района</t>
  </si>
  <si>
    <t>Пушкиногорского района</t>
  </si>
  <si>
    <t>Пыталовского района</t>
  </si>
  <si>
    <t xml:space="preserve">Себежского района </t>
  </si>
  <si>
    <t>Стругокрасненского района</t>
  </si>
  <si>
    <t>Внесено представлений</t>
  </si>
  <si>
    <t xml:space="preserve">Привлечено лиц к дисциплинарной ответственности </t>
  </si>
  <si>
    <t xml:space="preserve">Привлечено лиц к административной ответственности </t>
  </si>
  <si>
    <t>Всего</t>
  </si>
  <si>
    <t>Предостережено</t>
  </si>
  <si>
    <t>Возбуждено дел об АП ч. 1, 2 ст. 7.32.5, ст.ст. 15.15.10, 15.15.11, ч. 1.4, 4.2 ст. 7.30 КоАП РФ</t>
  </si>
  <si>
    <t>Задолженность по контрактам из средств областного бюджета (млн.руб.)</t>
  </si>
  <si>
    <t>Задолженность по контрактам из средств местных бюджетов (млн.руб.)</t>
  </si>
  <si>
    <t>0</t>
  </si>
  <si>
    <t>8</t>
  </si>
  <si>
    <t>10</t>
  </si>
  <si>
    <t>9</t>
  </si>
  <si>
    <t>3</t>
  </si>
  <si>
    <t>Сумма погашенной задолженности по результатам АПР (млн.руб.)</t>
  </si>
  <si>
    <t>Задолженность по контрактам из средств обязательного медицинского страхования (млн.руб.)</t>
  </si>
  <si>
    <t>СВЕДЕНИЯ 
о результатах прокурорского надзора за соблюдением федерального законодательства при исполнении                                публичных контрактов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</si>
</sst>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2" fillId="0" borderId="0"/>
    <xf numFmtId="0" fontId="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8" borderId="6" applyNumberFormat="0" applyAlignment="0" applyProtection="0"/>
    <xf numFmtId="0" fontId="7" fillId="21" borderId="7" applyNumberFormat="0" applyAlignment="0" applyProtection="0"/>
    <xf numFmtId="0" fontId="8" fillId="21" borderId="6" applyNumberFormat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1" applyNumberFormat="0" applyFill="0" applyAlignment="0" applyProtection="0"/>
    <xf numFmtId="0" fontId="13" fillId="22" borderId="12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6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4" borderId="13" applyNumberFormat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6" fillId="8" borderId="17" applyNumberFormat="0" applyAlignment="0" applyProtection="0"/>
    <xf numFmtId="0" fontId="7" fillId="21" borderId="18" applyNumberFormat="0" applyAlignment="0" applyProtection="0"/>
    <xf numFmtId="0" fontId="8" fillId="21" borderId="17" applyNumberFormat="0" applyAlignment="0" applyProtection="0"/>
    <xf numFmtId="0" fontId="12" fillId="0" borderId="19" applyNumberFormat="0" applyFill="0" applyAlignment="0" applyProtection="0"/>
    <xf numFmtId="0" fontId="2" fillId="24" borderId="20" applyNumberFormat="0" applyAlignment="0" applyProtection="0"/>
  </cellStyleXfs>
  <cellXfs count="20">
    <xf numFmtId="0" fontId="0" fillId="0" borderId="0" xfId="0"/>
    <xf numFmtId="0" fontId="22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4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16" xfId="0" applyFont="1" applyFill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 readingOrder="1"/>
    </xf>
    <xf numFmtId="4" fontId="1" fillId="0" borderId="1" xfId="0" applyNumberFormat="1" applyFont="1" applyBorder="1" applyAlignment="1">
      <alignment horizontal="center" wrapText="1" readingOrder="1"/>
    </xf>
    <xf numFmtId="0" fontId="1" fillId="0" borderId="15" xfId="0" applyFont="1" applyBorder="1" applyAlignment="1">
      <alignment horizontal="center" wrapText="1" readingOrder="1"/>
    </xf>
    <xf numFmtId="0" fontId="1" fillId="0" borderId="1" xfId="0" applyNumberFormat="1" applyFont="1" applyBorder="1" applyAlignment="1">
      <alignment horizontal="center" wrapText="1" readingOrder="1"/>
    </xf>
    <xf numFmtId="0" fontId="1" fillId="0" borderId="15" xfId="0" applyNumberFormat="1" applyFont="1" applyBorder="1" applyAlignment="1">
      <alignment horizontal="center" wrapText="1" readingOrder="1"/>
    </xf>
    <xf numFmtId="3" fontId="1" fillId="0" borderId="1" xfId="0" applyNumberFormat="1" applyFont="1" applyBorder="1" applyAlignment="1">
      <alignment horizontal="center" wrapText="1" readingOrder="1"/>
    </xf>
    <xf numFmtId="3" fontId="1" fillId="0" borderId="15" xfId="0" applyNumberFormat="1" applyFont="1" applyBorder="1" applyAlignment="1">
      <alignment horizontal="center" wrapText="1" readingOrder="1"/>
    </xf>
    <xf numFmtId="0" fontId="21" fillId="0" borderId="0" xfId="1" applyFont="1" applyBorder="1" applyAlignment="1">
      <alignment horizontal="center" vertical="center" wrapText="1" readingOrder="1"/>
    </xf>
    <xf numFmtId="164" fontId="3" fillId="2" borderId="1" xfId="1" applyNumberFormat="1" applyFont="1" applyFill="1" applyBorder="1" applyAlignment="1">
      <alignment horizontal="center" vertical="top" wrapText="1" readingOrder="1"/>
    </xf>
    <xf numFmtId="0" fontId="1" fillId="0" borderId="21" xfId="0" applyNumberFormat="1" applyFont="1" applyBorder="1" applyAlignment="1">
      <alignment horizontal="center" wrapText="1" readingOrder="1"/>
    </xf>
    <xf numFmtId="0" fontId="23" fillId="0" borderId="1" xfId="0" applyFont="1" applyBorder="1" applyAlignment="1">
      <alignment horizontal="center" readingOrder="1"/>
    </xf>
    <xf numFmtId="0" fontId="22" fillId="0" borderId="0" xfId="0" applyFont="1" applyBorder="1" applyAlignment="1">
      <alignment horizontal="center" vertical="center" wrapText="1"/>
    </xf>
  </cellXfs>
  <cellStyles count="52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47"/>
    <cellStyle name="Вывод 2" xfId="28"/>
    <cellStyle name="Вывод 2 2" xfId="48"/>
    <cellStyle name="Вычисление 2" xfId="29"/>
    <cellStyle name="Вычисление 2 2" xfId="4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50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3" xfId="38"/>
    <cellStyle name="Обычный 3 2" xfId="39"/>
    <cellStyle name="Обычный 3_1111ЗАДОЛЖЕННОСТЬ с 01.01.2012" xfId="40"/>
    <cellStyle name="Обычный 4" xfId="2"/>
    <cellStyle name="Плохой 2" xfId="41"/>
    <cellStyle name="Пояснение 2" xfId="42"/>
    <cellStyle name="Примечание 2" xfId="43"/>
    <cellStyle name="Примечание 2 2" xfId="51"/>
    <cellStyle name="Связанная ячейка 2" xfId="44"/>
    <cellStyle name="Текст предупреждения 2" xfId="45"/>
    <cellStyle name="Хороший 2" xfId="46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numFmt numFmtId="0" formatCode="General"/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Times New Roman"/>
        <scheme val="none"/>
      </font>
      <alignment horizontal="center" textRotation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Times New Roman"/>
        <scheme val="none"/>
      </font>
      <alignment horizontal="center" vertical="bottom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left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strike val="0"/>
        <outline val="0"/>
        <shadow val="0"/>
        <u val="none"/>
        <vertAlign val="baseline"/>
        <name val="Times New Roman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Таблица2" displayName="Таблица2" ref="A2:J28" headerRowCount="0" totalsRowCount="1" headerRowDxfId="34" dataDxfId="33" totalsRowDxfId="31" tableBorderDxfId="32" totalsRowBorderDxfId="30">
  <tableColumns count="10">
    <tableColumn id="1" name="Столбец1" totalsRowLabel="Всего" headerRowDxfId="29" dataDxfId="28" totalsRowDxfId="27"/>
    <tableColumn id="11" name="Столбец11" totalsRowLabel="0" headerRowDxfId="26" dataDxfId="25" totalsRowDxfId="24"/>
    <tableColumn id="10" name="Столбец10" totalsRowFunction="custom" headerRowDxfId="23" dataDxfId="22" totalsRowDxfId="21">
      <totalsRowFormula>SUM(C2:C27)</totalsRowFormula>
    </tableColumn>
    <tableColumn id="9" name="Столбец9" totalsRowFunction="custom" headerRowDxfId="20" dataDxfId="19" totalsRowDxfId="18">
      <totalsRowFormula>SUM(D2:D27)</totalsRowFormula>
    </tableColumn>
    <tableColumn id="8" name="Столбец8" totalsRowFunction="custom" headerRowDxfId="17" dataDxfId="16" totalsRowDxfId="15">
      <totalsRowFormula>SUM(E2:E27)</totalsRowFormula>
    </tableColumn>
    <tableColumn id="4" name="Столбец4" totalsRowLabel="8" headerRowDxfId="14" dataDxfId="13" totalsRowDxfId="12"/>
    <tableColumn id="5" name="Столбец5" totalsRowLabel="10" headerRowDxfId="11" dataDxfId="10" totalsRowDxfId="9"/>
    <tableColumn id="6" name="Столбец6" totalsRowLabel="9" headerRowDxfId="8" dataDxfId="7" totalsRowDxfId="6"/>
    <tableColumn id="7" name="Столбец7" totalsRowLabel="3" headerRowDxfId="5" dataDxfId="4" totalsRowDxfId="3"/>
    <tableColumn id="12" name="Столбец12" totalsRowFunction="custom" headerRowDxfId="2" dataDxfId="1" totalsRowDxfId="0">
      <totalsRowFormula>SUM(J2:J27)</totalsRow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tabSelected="1" view="pageBreakPreview" zoomScaleNormal="100" zoomScaleSheetLayoutView="100" workbookViewId="0">
      <selection sqref="A1:J1"/>
    </sheetView>
  </sheetViews>
  <sheetFormatPr defaultRowHeight="15" x14ac:dyDescent="0.25"/>
  <cols>
    <col min="1" max="1" width="28.85546875" customWidth="1"/>
    <col min="2" max="2" width="15" customWidth="1"/>
    <col min="3" max="3" width="14" customWidth="1"/>
    <col min="4" max="5" width="13.140625" customWidth="1"/>
    <col min="6" max="6" width="14.28515625" customWidth="1"/>
    <col min="7" max="7" width="14.85546875" customWidth="1"/>
    <col min="8" max="8" width="16.140625" customWidth="1"/>
    <col min="9" max="9" width="14.5703125" customWidth="1"/>
    <col min="10" max="10" width="13.28515625" customWidth="1"/>
    <col min="11" max="11" width="8.28515625" customWidth="1"/>
    <col min="12" max="12" width="10.42578125" bestFit="1" customWidth="1"/>
  </cols>
  <sheetData>
    <row r="1" spans="1:28" ht="61.5" customHeight="1" x14ac:dyDescent="0.25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02.75" customHeight="1" x14ac:dyDescent="0.25">
      <c r="A2" s="3" t="s">
        <v>0</v>
      </c>
      <c r="B2" s="4" t="s">
        <v>32</v>
      </c>
      <c r="C2" s="4" t="s">
        <v>33</v>
      </c>
      <c r="D2" s="4" t="s">
        <v>40</v>
      </c>
      <c r="E2" s="4" t="s">
        <v>26</v>
      </c>
      <c r="F2" s="4" t="s">
        <v>27</v>
      </c>
      <c r="G2" s="4" t="s">
        <v>31</v>
      </c>
      <c r="H2" s="4" t="s">
        <v>28</v>
      </c>
      <c r="I2" s="4" t="s">
        <v>30</v>
      </c>
      <c r="J2" s="5" t="s">
        <v>39</v>
      </c>
    </row>
    <row r="3" spans="1:28" x14ac:dyDescent="0.25">
      <c r="A3" s="6" t="s">
        <v>1</v>
      </c>
      <c r="B3" s="8">
        <v>0</v>
      </c>
      <c r="C3" s="8">
        <v>0</v>
      </c>
      <c r="D3" s="9">
        <v>122</v>
      </c>
      <c r="E3" s="8">
        <v>19</v>
      </c>
      <c r="F3" s="8">
        <v>1</v>
      </c>
      <c r="G3" s="8">
        <v>2</v>
      </c>
      <c r="H3" s="8">
        <v>1</v>
      </c>
      <c r="I3" s="10">
        <v>1</v>
      </c>
      <c r="J3" s="11">
        <v>289.10000000000002</v>
      </c>
    </row>
    <row r="4" spans="1:28" x14ac:dyDescent="0.25">
      <c r="A4" s="6" t="s">
        <v>2</v>
      </c>
      <c r="B4" s="8">
        <v>0</v>
      </c>
      <c r="C4" s="8"/>
      <c r="D4" s="8">
        <v>165.7</v>
      </c>
      <c r="E4" s="8">
        <v>15</v>
      </c>
      <c r="F4" s="8">
        <v>1</v>
      </c>
      <c r="G4" s="8">
        <v>3</v>
      </c>
      <c r="H4" s="8">
        <v>3</v>
      </c>
      <c r="I4" s="10">
        <v>2</v>
      </c>
      <c r="J4" s="11">
        <v>204.7</v>
      </c>
    </row>
    <row r="5" spans="1:28" x14ac:dyDescent="0.25">
      <c r="A5" s="6" t="s">
        <v>3</v>
      </c>
      <c r="B5" s="8">
        <v>0</v>
      </c>
      <c r="C5" s="8">
        <v>0</v>
      </c>
      <c r="D5" s="8"/>
      <c r="E5" s="8">
        <v>0</v>
      </c>
      <c r="F5" s="8">
        <v>0</v>
      </c>
      <c r="G5" s="8">
        <v>0</v>
      </c>
      <c r="H5" s="8">
        <v>0</v>
      </c>
      <c r="I5" s="10">
        <v>0</v>
      </c>
      <c r="J5" s="11">
        <v>0</v>
      </c>
    </row>
    <row r="6" spans="1:28" x14ac:dyDescent="0.25">
      <c r="A6" s="6" t="s">
        <v>4</v>
      </c>
      <c r="B6" s="8">
        <v>0</v>
      </c>
      <c r="C6" s="8">
        <v>0</v>
      </c>
      <c r="D6" s="8"/>
      <c r="E6" s="8">
        <v>0</v>
      </c>
      <c r="F6" s="8">
        <v>0</v>
      </c>
      <c r="G6" s="8">
        <v>0</v>
      </c>
      <c r="H6" s="8">
        <v>0</v>
      </c>
      <c r="I6" s="10">
        <v>0</v>
      </c>
      <c r="J6" s="11">
        <v>0</v>
      </c>
    </row>
    <row r="7" spans="1:28" x14ac:dyDescent="0.25">
      <c r="A7" s="6" t="s">
        <v>5</v>
      </c>
      <c r="B7" s="8">
        <v>0</v>
      </c>
      <c r="C7" s="8">
        <v>0</v>
      </c>
      <c r="D7" s="8">
        <v>1.6</v>
      </c>
      <c r="E7" s="8">
        <v>2</v>
      </c>
      <c r="F7" s="8">
        <v>3</v>
      </c>
      <c r="G7" s="8">
        <v>0</v>
      </c>
      <c r="H7" s="8">
        <v>0</v>
      </c>
      <c r="I7" s="10">
        <v>0</v>
      </c>
      <c r="J7" s="11">
        <v>0</v>
      </c>
    </row>
    <row r="8" spans="1:28" x14ac:dyDescent="0.25">
      <c r="A8" s="6" t="s">
        <v>6</v>
      </c>
      <c r="B8" s="8">
        <v>0</v>
      </c>
      <c r="C8" s="8">
        <v>0</v>
      </c>
      <c r="D8" s="8"/>
      <c r="E8" s="8">
        <v>3</v>
      </c>
      <c r="F8" s="8">
        <v>2</v>
      </c>
      <c r="G8" s="8">
        <v>1</v>
      </c>
      <c r="H8" s="8">
        <v>1</v>
      </c>
      <c r="I8" s="10">
        <v>0</v>
      </c>
      <c r="J8" s="11">
        <v>2.2000000000000002</v>
      </c>
    </row>
    <row r="9" spans="1:28" x14ac:dyDescent="0.25">
      <c r="A9" s="6" t="s">
        <v>7</v>
      </c>
      <c r="B9" s="8">
        <v>0</v>
      </c>
      <c r="C9" s="8">
        <v>0</v>
      </c>
      <c r="D9" s="8"/>
      <c r="E9" s="8">
        <v>0</v>
      </c>
      <c r="F9" s="8">
        <v>0</v>
      </c>
      <c r="G9" s="8">
        <v>0</v>
      </c>
      <c r="H9" s="8">
        <v>0</v>
      </c>
      <c r="I9" s="10">
        <v>0</v>
      </c>
      <c r="J9" s="11">
        <v>0</v>
      </c>
    </row>
    <row r="10" spans="1:28" x14ac:dyDescent="0.25">
      <c r="A10" s="6" t="s">
        <v>8</v>
      </c>
      <c r="B10" s="8">
        <v>0</v>
      </c>
      <c r="C10" s="8">
        <v>0</v>
      </c>
      <c r="D10" s="8"/>
      <c r="E10" s="8">
        <v>0</v>
      </c>
      <c r="F10" s="8"/>
      <c r="G10" s="8">
        <v>0</v>
      </c>
      <c r="H10" s="8">
        <v>0</v>
      </c>
      <c r="I10" s="12">
        <v>0</v>
      </c>
      <c r="J10" s="11">
        <v>0</v>
      </c>
    </row>
    <row r="11" spans="1:28" x14ac:dyDescent="0.25">
      <c r="A11" s="6" t="s">
        <v>9</v>
      </c>
      <c r="B11" s="8">
        <v>0</v>
      </c>
      <c r="C11" s="8">
        <v>0</v>
      </c>
      <c r="D11" s="8"/>
      <c r="E11" s="8">
        <v>0</v>
      </c>
      <c r="F11" s="8">
        <v>0</v>
      </c>
      <c r="G11" s="8">
        <v>0</v>
      </c>
      <c r="H11" s="8">
        <v>0</v>
      </c>
      <c r="I11" s="12">
        <v>0</v>
      </c>
      <c r="J11" s="11">
        <v>0</v>
      </c>
    </row>
    <row r="12" spans="1:28" x14ac:dyDescent="0.25">
      <c r="A12" s="6" t="s">
        <v>10</v>
      </c>
      <c r="B12" s="8">
        <v>0</v>
      </c>
      <c r="C12" s="8">
        <v>0</v>
      </c>
      <c r="D12" s="8"/>
      <c r="E12" s="8">
        <v>0</v>
      </c>
      <c r="F12" s="8">
        <v>0</v>
      </c>
      <c r="G12" s="8">
        <v>0</v>
      </c>
      <c r="H12" s="8">
        <v>0</v>
      </c>
      <c r="I12" s="10">
        <v>0</v>
      </c>
      <c r="J12" s="11">
        <v>0</v>
      </c>
    </row>
    <row r="13" spans="1:28" x14ac:dyDescent="0.25">
      <c r="A13" s="6" t="s">
        <v>11</v>
      </c>
      <c r="B13" s="8">
        <v>0</v>
      </c>
      <c r="C13" s="8">
        <v>0</v>
      </c>
      <c r="D13" s="8"/>
      <c r="E13" s="8">
        <v>0</v>
      </c>
      <c r="F13" s="8">
        <v>0</v>
      </c>
      <c r="G13" s="8">
        <v>0</v>
      </c>
      <c r="H13" s="8">
        <v>0</v>
      </c>
      <c r="I13" s="10">
        <v>0</v>
      </c>
      <c r="J13" s="11">
        <v>13.1</v>
      </c>
    </row>
    <row r="14" spans="1:28" x14ac:dyDescent="0.25">
      <c r="A14" s="6" t="s">
        <v>12</v>
      </c>
      <c r="B14" s="8">
        <v>0</v>
      </c>
      <c r="C14" s="8">
        <v>0</v>
      </c>
      <c r="D14" s="8"/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11">
        <v>0.3</v>
      </c>
    </row>
    <row r="15" spans="1:28" x14ac:dyDescent="0.25">
      <c r="A15" s="6" t="s">
        <v>13</v>
      </c>
      <c r="B15" s="8">
        <v>0</v>
      </c>
      <c r="C15" s="8">
        <v>0</v>
      </c>
      <c r="D15" s="8"/>
      <c r="E15" s="8">
        <v>0</v>
      </c>
      <c r="F15" s="8">
        <v>0</v>
      </c>
      <c r="G15" s="8">
        <v>0</v>
      </c>
      <c r="H15" s="8">
        <v>0</v>
      </c>
      <c r="I15" s="10">
        <v>0</v>
      </c>
      <c r="J15" s="11">
        <v>0</v>
      </c>
    </row>
    <row r="16" spans="1:28" x14ac:dyDescent="0.25">
      <c r="A16" s="6" t="s">
        <v>14</v>
      </c>
      <c r="B16" s="8">
        <v>0</v>
      </c>
      <c r="C16" s="8">
        <v>0</v>
      </c>
      <c r="D16" s="8">
        <v>2.7</v>
      </c>
      <c r="E16" s="8">
        <v>1</v>
      </c>
      <c r="F16" s="8">
        <v>0</v>
      </c>
      <c r="G16" s="8">
        <v>0</v>
      </c>
      <c r="H16" s="8">
        <v>0</v>
      </c>
      <c r="I16" s="10">
        <v>0</v>
      </c>
      <c r="J16" s="11">
        <v>2.7</v>
      </c>
    </row>
    <row r="17" spans="1:10" x14ac:dyDescent="0.25">
      <c r="A17" s="6" t="s">
        <v>15</v>
      </c>
      <c r="B17" s="13">
        <v>0</v>
      </c>
      <c r="C17" s="8">
        <v>0</v>
      </c>
      <c r="D17" s="13">
        <v>18</v>
      </c>
      <c r="E17" s="8">
        <v>5</v>
      </c>
      <c r="F17" s="8">
        <v>0</v>
      </c>
      <c r="G17" s="8">
        <v>1</v>
      </c>
      <c r="H17" s="8">
        <v>0</v>
      </c>
      <c r="I17" s="14">
        <v>0</v>
      </c>
      <c r="J17" s="11">
        <v>5.6</v>
      </c>
    </row>
    <row r="18" spans="1:10" x14ac:dyDescent="0.25">
      <c r="A18" s="6" t="s">
        <v>16</v>
      </c>
      <c r="B18" s="8">
        <v>0</v>
      </c>
      <c r="C18" s="8">
        <v>1.1000000000000001</v>
      </c>
      <c r="D18" s="8"/>
      <c r="E18" s="8">
        <v>1</v>
      </c>
      <c r="F18" s="8">
        <v>0</v>
      </c>
      <c r="G18" s="8">
        <v>0</v>
      </c>
      <c r="H18" s="8">
        <v>0</v>
      </c>
      <c r="I18" s="10">
        <v>0</v>
      </c>
      <c r="J18" s="11">
        <v>0</v>
      </c>
    </row>
    <row r="19" spans="1:10" x14ac:dyDescent="0.25">
      <c r="A19" s="6" t="s">
        <v>17</v>
      </c>
      <c r="B19" s="8">
        <v>0</v>
      </c>
      <c r="C19" s="8">
        <v>0</v>
      </c>
      <c r="D19" s="8">
        <v>0.6</v>
      </c>
      <c r="E19" s="8">
        <v>1</v>
      </c>
      <c r="F19" s="8">
        <v>1</v>
      </c>
      <c r="G19" s="8">
        <v>0</v>
      </c>
      <c r="H19" s="8">
        <v>0</v>
      </c>
      <c r="I19" s="10">
        <v>0</v>
      </c>
      <c r="J19" s="11">
        <v>0.2</v>
      </c>
    </row>
    <row r="20" spans="1:10" x14ac:dyDescent="0.25">
      <c r="A20" s="6" t="s">
        <v>18</v>
      </c>
      <c r="B20" s="8">
        <v>0</v>
      </c>
      <c r="C20" s="8">
        <v>0</v>
      </c>
      <c r="D20" s="8"/>
      <c r="E20" s="8">
        <v>0</v>
      </c>
      <c r="F20" s="8">
        <v>0</v>
      </c>
      <c r="G20" s="8">
        <v>1</v>
      </c>
      <c r="H20" s="8">
        <v>1</v>
      </c>
      <c r="I20" s="10">
        <v>0</v>
      </c>
      <c r="J20" s="11">
        <v>1.1000000000000001</v>
      </c>
    </row>
    <row r="21" spans="1:10" x14ac:dyDescent="0.25">
      <c r="A21" s="6" t="s">
        <v>19</v>
      </c>
      <c r="B21" s="8">
        <v>0</v>
      </c>
      <c r="C21" s="8">
        <v>0</v>
      </c>
      <c r="D21" s="8"/>
      <c r="E21" s="8">
        <v>1</v>
      </c>
      <c r="F21" s="8">
        <v>0</v>
      </c>
      <c r="G21" s="8">
        <v>0</v>
      </c>
      <c r="H21" s="8">
        <v>1</v>
      </c>
      <c r="I21" s="10">
        <v>0</v>
      </c>
      <c r="J21" s="11">
        <v>0</v>
      </c>
    </row>
    <row r="22" spans="1:10" x14ac:dyDescent="0.25">
      <c r="A22" s="6" t="s">
        <v>20</v>
      </c>
      <c r="B22" s="13">
        <v>0</v>
      </c>
      <c r="C22" s="8">
        <v>0</v>
      </c>
      <c r="D22" s="8"/>
      <c r="E22" s="8">
        <v>0</v>
      </c>
      <c r="F22" s="8">
        <v>0</v>
      </c>
      <c r="G22" s="8">
        <v>0</v>
      </c>
      <c r="H22" s="8">
        <v>0</v>
      </c>
      <c r="I22" s="14">
        <v>0</v>
      </c>
      <c r="J22" s="11">
        <v>0</v>
      </c>
    </row>
    <row r="23" spans="1:10" x14ac:dyDescent="0.25">
      <c r="A23" s="6" t="s">
        <v>21</v>
      </c>
      <c r="B23" s="9">
        <v>0</v>
      </c>
      <c r="C23" s="13">
        <v>0</v>
      </c>
      <c r="D23" s="8"/>
      <c r="E23" s="8">
        <v>0</v>
      </c>
      <c r="F23" s="8">
        <v>0</v>
      </c>
      <c r="G23" s="8">
        <v>0</v>
      </c>
      <c r="H23" s="8">
        <v>0</v>
      </c>
      <c r="I23" s="10">
        <v>0</v>
      </c>
      <c r="J23" s="11">
        <v>0</v>
      </c>
    </row>
    <row r="24" spans="1:10" x14ac:dyDescent="0.25">
      <c r="A24" s="6" t="s">
        <v>22</v>
      </c>
      <c r="B24" s="8">
        <v>0</v>
      </c>
      <c r="C24" s="8">
        <v>1.3</v>
      </c>
      <c r="D24" s="8"/>
      <c r="E24" s="8">
        <v>0</v>
      </c>
      <c r="F24" s="8">
        <v>0</v>
      </c>
      <c r="G24" s="8">
        <v>0</v>
      </c>
      <c r="H24" s="8">
        <v>0</v>
      </c>
      <c r="I24" s="10">
        <v>0</v>
      </c>
      <c r="J24" s="11">
        <v>0</v>
      </c>
    </row>
    <row r="25" spans="1:10" x14ac:dyDescent="0.25">
      <c r="A25" s="6" t="s">
        <v>23</v>
      </c>
      <c r="B25" s="8">
        <v>0</v>
      </c>
      <c r="C25" s="11">
        <v>1.4</v>
      </c>
      <c r="D25" s="8"/>
      <c r="E25" s="8">
        <v>2</v>
      </c>
      <c r="F25" s="8">
        <v>0</v>
      </c>
      <c r="G25" s="8">
        <v>1</v>
      </c>
      <c r="H25" s="8">
        <v>1</v>
      </c>
      <c r="I25" s="10">
        <v>0</v>
      </c>
      <c r="J25" s="11">
        <v>3</v>
      </c>
    </row>
    <row r="26" spans="1:10" x14ac:dyDescent="0.25">
      <c r="A26" s="6" t="s">
        <v>24</v>
      </c>
      <c r="B26" s="8">
        <v>0</v>
      </c>
      <c r="C26" s="8">
        <v>0</v>
      </c>
      <c r="D26" s="8">
        <v>0</v>
      </c>
      <c r="E26" s="8">
        <v>2</v>
      </c>
      <c r="F26" s="8">
        <v>0</v>
      </c>
      <c r="G26" s="8">
        <v>1</v>
      </c>
      <c r="H26" s="8">
        <v>1</v>
      </c>
      <c r="I26" s="8">
        <v>0</v>
      </c>
      <c r="J26" s="11">
        <v>0.2</v>
      </c>
    </row>
    <row r="27" spans="1:10" x14ac:dyDescent="0.25">
      <c r="A27" s="6" t="s">
        <v>25</v>
      </c>
      <c r="B27" s="8">
        <v>0</v>
      </c>
      <c r="C27" s="15">
        <v>0</v>
      </c>
      <c r="D27" s="16">
        <v>1.7</v>
      </c>
      <c r="E27" s="8">
        <v>3</v>
      </c>
      <c r="F27" s="8">
        <v>0</v>
      </c>
      <c r="G27" s="8">
        <v>0</v>
      </c>
      <c r="H27" s="8">
        <v>0</v>
      </c>
      <c r="I27" s="10">
        <v>0</v>
      </c>
      <c r="J27" s="17">
        <v>0.9</v>
      </c>
    </row>
    <row r="28" spans="1:10" x14ac:dyDescent="0.25">
      <c r="A28" s="7" t="s">
        <v>29</v>
      </c>
      <c r="B28" s="18" t="s">
        <v>34</v>
      </c>
      <c r="C28" s="18">
        <f>SUM(C2:C27)</f>
        <v>3.8000000000000003</v>
      </c>
      <c r="D28" s="18">
        <f>SUM(D2:D27)</f>
        <v>312.3</v>
      </c>
      <c r="E28" s="8">
        <f>SUM(E2:E27)</f>
        <v>55</v>
      </c>
      <c r="F28" s="8" t="s">
        <v>35</v>
      </c>
      <c r="G28" s="8" t="s">
        <v>36</v>
      </c>
      <c r="H28" s="8" t="s">
        <v>37</v>
      </c>
      <c r="I28" s="10" t="s">
        <v>38</v>
      </c>
      <c r="J28" s="17">
        <f>SUM(J2:J27)</f>
        <v>523.10000000000014</v>
      </c>
    </row>
  </sheetData>
  <mergeCells count="1">
    <mergeCell ref="A1:J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2023-01-26T07:33:04Z</dcterms:modified>
</cp:coreProperties>
</file>